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wkittaviny\Downloads\"/>
    </mc:Choice>
  </mc:AlternateContent>
  <xr:revisionPtr revIDLastSave="0" documentId="13_ncr:1_{E9E59D13-310B-4D67-8BAB-5B5FD3CE1CDF}" xr6:coauthVersionLast="47" xr6:coauthVersionMax="47" xr10:uidLastSave="{00000000-0000-0000-0000-000000000000}"/>
  <bookViews>
    <workbookView xWindow="-110" yWindow="-110" windowWidth="19420" windowHeight="10300" xr2:uid="{00000000-000D-0000-FFFF-FFFF00000000}"/>
  </bookViews>
  <sheets>
    <sheet name="DQE - AMO INRA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 i="1" l="1"/>
  <c r="F57" i="1"/>
  <c r="F54" i="1"/>
  <c r="F53" i="1"/>
  <c r="F52" i="1"/>
  <c r="F51" i="1"/>
  <c r="F50" i="1"/>
  <c r="F48" i="1"/>
  <c r="F47" i="1"/>
  <c r="F46" i="1"/>
  <c r="F45" i="1"/>
  <c r="F44" i="1"/>
  <c r="F43" i="1"/>
  <c r="F42" i="1"/>
  <c r="F41" i="1"/>
  <c r="F40" i="1"/>
  <c r="F38" i="1"/>
  <c r="F37" i="1"/>
  <c r="F36" i="1"/>
  <c r="F35" i="1"/>
  <c r="F34" i="1"/>
  <c r="F33" i="1"/>
  <c r="F32" i="1"/>
  <c r="F31" i="1"/>
  <c r="F30" i="1"/>
  <c r="F28" i="1"/>
  <c r="F27" i="1"/>
  <c r="F26" i="1"/>
  <c r="F25" i="1"/>
  <c r="F24" i="1"/>
  <c r="F23" i="1"/>
  <c r="F22" i="1"/>
  <c r="F21" i="1"/>
  <c r="F19" i="1"/>
  <c r="F18" i="1"/>
  <c r="F17" i="1"/>
  <c r="F16" i="1"/>
  <c r="F15" i="1"/>
  <c r="F14" i="1"/>
  <c r="F13" i="1"/>
  <c r="F12" i="1"/>
  <c r="F60" i="1" s="1"/>
</calcChain>
</file>

<file path=xl/sharedStrings.xml><?xml version="1.0" encoding="utf-8"?>
<sst xmlns="http://schemas.openxmlformats.org/spreadsheetml/2006/main" count="200" uniqueCount="136">
  <si>
    <t>DÉTAIL QUANTITATIF ESTIMATIF (DQE)</t>
  </si>
  <si>
    <t>ACCORD-CADRE D'ASSISTANCE À MAÎTRISE D'OUVRAGE (AMO) - PROJETS IMMOBILIERS INRAE</t>
  </si>
  <si>
    <t>Simulation annuelle type - Montant maximum : 50 000 € HT/an</t>
  </si>
  <si>
    <t>⚠️ MENTION IMPORTANTE</t>
  </si>
  <si>
    <t>Les quantités figurant au présent DQE sont purement indicatives et établies à des fins de comparaison des offres. Elles ne constituent en aucun cas un engagement contractuel du pouvoir adjudicateur et ne préjugent ni de la nature, ni du volume des prestations effectivement commandées.</t>
  </si>
  <si>
    <t>📋 HYPOTHÈSE DE PROJECTION : Année type avec 3 opérations (1 simple, 1 intermédiaire, 1 complexe)</t>
  </si>
  <si>
    <t>Réf. BPU</t>
  </si>
  <si>
    <t>DÉSIGNATION DES PRESTATIONS</t>
  </si>
  <si>
    <t>Niveau de
complexité</t>
  </si>
  <si>
    <t>Prix unitaire HT
(à remplir)</t>
  </si>
  <si>
    <t>Quantité
estimative</t>
  </si>
  <si>
    <t>Montant HT
(calculé)</t>
  </si>
  <si>
    <t>Observations</t>
  </si>
  <si>
    <t>A - PHASE DE STRATÉGIE ET D'OPPORTUNITÉ</t>
  </si>
  <si>
    <t>A.1.1</t>
  </si>
  <si>
    <t>Analyse de la pertinence des projets au regard des besoins exprimés</t>
  </si>
  <si>
    <t>Niveau 2</t>
  </si>
  <si>
    <t>Op. intermédiaire</t>
  </si>
  <si>
    <t>A.1.2</t>
  </si>
  <si>
    <t>Identification des contraintes (juridiques, budgétaires, techniques)</t>
  </si>
  <si>
    <t>A.1.3</t>
  </si>
  <si>
    <t>Proposition et évaluation comparative de scénarios alternatifs</t>
  </si>
  <si>
    <t>Niveau 3</t>
  </si>
  <si>
    <t>Op. complexe</t>
  </si>
  <si>
    <t>A.2.1</t>
  </si>
  <si>
    <t>Organisation et animation d'entretiens/ateliers parties prenantes</t>
  </si>
  <si>
    <t>A.2.2</t>
  </si>
  <si>
    <t>Conception et administration de questionnaires de recueil des besoins</t>
  </si>
  <si>
    <t>Niveau 1</t>
  </si>
  <si>
    <t>Op. simple</t>
  </si>
  <si>
    <t>A.2.3</t>
  </si>
  <si>
    <t>Identification des exigences fonctionnelles, techniques et réglementaires</t>
  </si>
  <si>
    <t>A.3.1</t>
  </si>
  <si>
    <t>Revue approfondie des diagnostics existants</t>
  </si>
  <si>
    <t>A.3.2</t>
  </si>
  <si>
    <t>Synthèse des données et identification des risques/opportunités</t>
  </si>
  <si>
    <t>B - PHASE DE FAISABILITÉ ET PROGRAMMATION</t>
  </si>
  <si>
    <t>B.1.1</t>
  </si>
  <si>
    <t>Collecte et analyse des données techniques, financières et réglementaires</t>
  </si>
  <si>
    <t>B.1.2</t>
  </si>
  <si>
    <t>Évaluation de la viabilité technique des scénarios</t>
  </si>
  <si>
    <t>B.1.3</t>
  </si>
  <si>
    <t>Évaluation financière globale et estimation budgétaire</t>
  </si>
  <si>
    <t>B.1.4</t>
  </si>
  <si>
    <t>Analyse des délais et jalons clés - Planning directeur</t>
  </si>
  <si>
    <t>2 opérations</t>
  </si>
  <si>
    <t>B.2.1</t>
  </si>
  <si>
    <t>Pré-programmation : définition des orientations générales</t>
  </si>
  <si>
    <t>B.2.2</t>
  </si>
  <si>
    <t>Traduction des objectifs MOA en exigences (PFT)</t>
  </si>
  <si>
    <t>B.2.3</t>
  </si>
  <si>
    <t>Élaboration des fiches détaillées par local</t>
  </si>
  <si>
    <t>B.2.4</t>
  </si>
  <si>
    <t>Intégration des prescriptions environnementales et énergétiques</t>
  </si>
  <si>
    <t>C - PHASE DE CONSULTATION ET PASSATION</t>
  </si>
  <si>
    <t>C.1.1</t>
  </si>
  <si>
    <t>Analyse des modes de passation et recommandation stratégique</t>
  </si>
  <si>
    <t>C.2.1</t>
  </si>
  <si>
    <t>Rédaction du Règlement de la Consultation (RC)</t>
  </si>
  <si>
    <t>C.2.2</t>
  </si>
  <si>
    <t>Rédaction du Cahier des Charges de la consultation (CCTP PI)</t>
  </si>
  <si>
    <t>C.2.3</t>
  </si>
  <si>
    <t>Élaboration des grilles de notation et d'analyse</t>
  </si>
  <si>
    <t>C.3.1</t>
  </si>
  <si>
    <t>Examen et analyse des candidatures</t>
  </si>
  <si>
    <t>2 consultations</t>
  </si>
  <si>
    <t>C.3.2</t>
  </si>
  <si>
    <t>Analyse technique et financière des offres</t>
  </si>
  <si>
    <t>C.3.4</t>
  </si>
  <si>
    <t>Préparation auditions - Questionnaires de levée de doutes</t>
  </si>
  <si>
    <t>C.3.5</t>
  </si>
  <si>
    <t>Participation aux auditions et négociations</t>
  </si>
  <si>
    <t>Tous niveaux</t>
  </si>
  <si>
    <t>2 auditions</t>
  </si>
  <si>
    <t>C.3.6</t>
  </si>
  <si>
    <t>Rapport final d'analyse et recommandation de choix</t>
  </si>
  <si>
    <t>D - PHASE DE SUIVI ET CONTRÔLE DE LA CONCEPTION</t>
  </si>
  <si>
    <t>D.1.1</t>
  </si>
  <si>
    <t>Vérification de conformité - Phase ESQUISSE (ESQ)</t>
  </si>
  <si>
    <t>D.1.2</t>
  </si>
  <si>
    <t>Vérification de conformité - Phase APS</t>
  </si>
  <si>
    <t>D.1.3</t>
  </si>
  <si>
    <t>Vérification de conformité - Phase APD</t>
  </si>
  <si>
    <t>D.1.4</t>
  </si>
  <si>
    <t>Vérification de conformité - Phase PRO</t>
  </si>
  <si>
    <t>D.1.6</t>
  </si>
  <si>
    <t>Élaboration et MAJ du tableau de suivi des surfaces</t>
  </si>
  <si>
    <t>D.1.7</t>
  </si>
  <si>
    <t>Rédaction de la note de validation des étapes de conception</t>
  </si>
  <si>
    <t>3 opérations</t>
  </si>
  <si>
    <t>D.2.1</t>
  </si>
  <si>
    <t>Expertise continue et analyse des risques projet</t>
  </si>
  <si>
    <t>D.2.2</t>
  </si>
  <si>
    <t>Élaboration et MAJ des tableaux de bord de suivi</t>
  </si>
  <si>
    <t>D.2.3</t>
  </si>
  <si>
    <t>Rédaction de notes d'aide à la décision</t>
  </si>
  <si>
    <t>1 par opération</t>
  </si>
  <si>
    <t>E - RÉUNIONS ET INSTANCES DE PILOTAGE</t>
  </si>
  <si>
    <t>E.1</t>
  </si>
  <si>
    <t>Préparation et participation à un COPIL</t>
  </si>
  <si>
    <t>Moy. 2 COPIL/opération</t>
  </si>
  <si>
    <t>E.2</t>
  </si>
  <si>
    <t>Préparation et participation à un COTECH</t>
  </si>
  <si>
    <t>Moy. 3 COTECH/opération</t>
  </si>
  <si>
    <t>E.3</t>
  </si>
  <si>
    <t>Réunion de travail avec les parties prenantes</t>
  </si>
  <si>
    <t>Moy. 2/opération</t>
  </si>
  <si>
    <t>E.4</t>
  </si>
  <si>
    <t>Réunion de restitution / présentation de livrables</t>
  </si>
  <si>
    <t>E.5</t>
  </si>
  <si>
    <t>Visite de site</t>
  </si>
  <si>
    <t>Variable selon besoins</t>
  </si>
  <si>
    <t>F - PRIX UNITAIRES HORAIRES (Application exceptionnelle)</t>
  </si>
  <si>
    <t>Volume horaire limité pour appui ponctuel non prévu dans les missions forfaitaires</t>
  </si>
  <si>
    <t>F.1</t>
  </si>
  <si>
    <t>Chef de projet / AMO senior (&gt; 10 ans d'expérience)</t>
  </si>
  <si>
    <t>-</t>
  </si>
  <si>
    <t>Heures - Appui ponctuel</t>
  </si>
  <si>
    <t>F.2</t>
  </si>
  <si>
    <t>AMO confirmé (5 à 10 ans d'expérience)</t>
  </si>
  <si>
    <t>MONTANT TOTAL ESTIMATIF HT</t>
  </si>
  <si>
    <t>NOTES ET PRÉCISIONS</t>
  </si>
  <si>
    <t>1. Le présent DQE est établi sur la base d'une projection annuelle théorique et ne constitue pas un engagement sur le volume de prestations.</t>
  </si>
  <si>
    <t>2. Les montants de la colonne F sont calculés automatiquement (Prix unitaire × Quantité).</t>
  </si>
  <si>
    <t>3. Le niveau de complexité mentionné correspond à l'hypothèse retenue pour cette simulation (cf. Annexe au CCTP).</t>
  </si>
  <si>
    <t>4. Le total estimatif permet la comparaison des offres selon le critère prix.</t>
  </si>
  <si>
    <t>5. Pour les réunions (section E), un prix unique s'applique quel que soit le niveau de complexité.</t>
  </si>
  <si>
    <t>6. Les prix horaires (section F) sont prévus à titre exceptionnel pour des interventions ponctuelles.</t>
  </si>
  <si>
    <t>7. Les références (colonne A) correspondent strictement aux lignes du BPU.</t>
  </si>
  <si>
    <t>INSTRUCTIONS POUR LES CANDIDATS</t>
  </si>
  <si>
    <t>► Les candidats doivent impérativement remplir la colonne D (Prix unitaire HT) pour chaque ligne du DQE.</t>
  </si>
  <si>
    <t>► Les prix unitaires doivent correspondre strictement aux lignes du Bordereau des Prix Unitaires (BPU).</t>
  </si>
  <si>
    <t>► Les montants de la colonne F seront calculés automatiquement (Prix unitaire × Quantité).</t>
  </si>
  <si>
    <t>► Le total HT final servira de base à la notation du critère prix.</t>
  </si>
  <si>
    <t>► Ne pas modifier les quantités estimatives (colonne E) ni les formules de calcul (colonne F).</t>
  </si>
  <si>
    <t>► Vérifier que le montant total n'excède pas le plafond annuel de 50 000 €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</si>
</sst>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
  </numFmts>
  <fonts count="12" x14ac:knownFonts="1">
    <font>
      <sz val="11"/>
      <color theme="1"/>
      <name val="Calibri"/>
      <family val="2"/>
      <scheme val="minor"/>
    </font>
    <font>
      <b/>
      <sz val="16"/>
      <color rgb="FF1F4E79"/>
      <name val="Calibri"/>
    </font>
    <font>
      <b/>
      <sz val="12"/>
      <name val="Calibri"/>
    </font>
    <font>
      <i/>
      <sz val="10"/>
      <name val="Calibri"/>
    </font>
    <font>
      <b/>
      <sz val="11"/>
      <color rgb="FFC00000"/>
      <name val="Calibri"/>
    </font>
    <font>
      <i/>
      <sz val="9"/>
      <name val="Calibri"/>
    </font>
    <font>
      <b/>
      <sz val="11"/>
      <name val="Calibri"/>
    </font>
    <font>
      <b/>
      <sz val="11"/>
      <color rgb="FFFFFFFF"/>
      <name val="Calibri"/>
    </font>
    <font>
      <b/>
      <sz val="11"/>
      <color rgb="FF0000FF"/>
      <name val="Calibri"/>
    </font>
    <font>
      <b/>
      <sz val="12"/>
      <color rgb="FFFFFFFF"/>
      <name val="Calibri"/>
    </font>
    <font>
      <sz val="9"/>
      <name val="Calibri"/>
    </font>
    <font>
      <b/>
      <sz val="9"/>
      <name val="Calibri"/>
    </font>
  </fonts>
  <fills count="11">
    <fill>
      <patternFill patternType="none"/>
    </fill>
    <fill>
      <patternFill patternType="gray125"/>
    </fill>
    <fill>
      <patternFill patternType="solid">
        <fgColor rgb="FFFCE4D6"/>
        <bgColor rgb="FFFCE4D6"/>
      </patternFill>
    </fill>
    <fill>
      <patternFill patternType="solid">
        <fgColor rgb="FFF2F2F2"/>
        <bgColor rgb="FFF2F2F2"/>
      </patternFill>
    </fill>
    <fill>
      <patternFill patternType="solid">
        <fgColor rgb="FF1F4E79"/>
        <bgColor rgb="FF1F4E79"/>
      </patternFill>
    </fill>
    <fill>
      <patternFill patternType="solid">
        <fgColor rgb="FF4472C4"/>
        <bgColor rgb="FF4472C4"/>
      </patternFill>
    </fill>
    <fill>
      <patternFill patternType="solid">
        <fgColor rgb="FFFFFF00"/>
        <bgColor rgb="FFFFFF00"/>
      </patternFill>
    </fill>
    <fill>
      <patternFill patternType="solid">
        <fgColor rgb="FFF4CCCC"/>
        <bgColor rgb="FFF4CCCC"/>
      </patternFill>
    </fill>
    <fill>
      <patternFill patternType="solid">
        <fgColor rgb="FFC6EFCE"/>
        <bgColor rgb="FFC6EFCE"/>
      </patternFill>
    </fill>
    <fill>
      <patternFill patternType="solid">
        <fgColor rgb="FF002060"/>
        <bgColor rgb="FF002060"/>
      </patternFill>
    </fill>
    <fill>
      <patternFill patternType="solid">
        <fgColor rgb="FF8FAADC"/>
        <bgColor rgb="FF8FAADC"/>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7">
    <xf numFmtId="0" fontId="0" fillId="0" borderId="0" xfId="0"/>
    <xf numFmtId="0" fontId="7" fillId="4"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2" borderId="1" xfId="0" applyFill="1" applyBorder="1" applyAlignment="1">
      <alignment horizontal="center" vertical="center" wrapText="1"/>
    </xf>
    <xf numFmtId="164" fontId="8" fillId="6" borderId="1" xfId="0" applyNumberFormat="1" applyFont="1" applyFill="1" applyBorder="1" applyAlignment="1">
      <alignment horizontal="center" vertical="center" wrapText="1"/>
    </xf>
    <xf numFmtId="164" fontId="0" fillId="0" borderId="1" xfId="0" applyNumberFormat="1" applyBorder="1" applyAlignment="1">
      <alignment horizontal="right" vertical="center" wrapText="1"/>
    </xf>
    <xf numFmtId="0" fontId="5" fillId="0" borderId="1" xfId="0" applyFont="1" applyBorder="1" applyAlignment="1">
      <alignment horizontal="left" vertical="center" wrapText="1"/>
    </xf>
    <xf numFmtId="0" fontId="0" fillId="7" borderId="1" xfId="0" applyFill="1" applyBorder="1" applyAlignment="1">
      <alignment horizontal="center" vertical="center" wrapText="1"/>
    </xf>
    <xf numFmtId="0" fontId="0" fillId="8" borderId="1" xfId="0" applyFill="1" applyBorder="1" applyAlignment="1">
      <alignment horizontal="center" vertical="center" wrapText="1"/>
    </xf>
    <xf numFmtId="0" fontId="0" fillId="3" borderId="1" xfId="0" applyFill="1" applyBorder="1" applyAlignment="1">
      <alignment horizontal="center" vertical="center" wrapText="1"/>
    </xf>
    <xf numFmtId="164" fontId="9" fillId="9" borderId="1" xfId="0" applyNumberFormat="1" applyFont="1" applyFill="1" applyBorder="1" applyAlignment="1">
      <alignment horizontal="right" vertical="center" wrapText="1"/>
    </xf>
    <xf numFmtId="0" fontId="0" fillId="9" borderId="1" xfId="0" applyFill="1" applyBorder="1"/>
    <xf numFmtId="0" fontId="6" fillId="3" borderId="0" xfId="0" applyFont="1" applyFill="1" applyAlignment="1">
      <alignment horizontal="center" vertical="center" wrapText="1"/>
    </xf>
    <xf numFmtId="0" fontId="0" fillId="0" borderId="0" xfId="0"/>
    <xf numFmtId="0" fontId="9" fillId="9" borderId="1" xfId="0" applyFont="1" applyFill="1" applyBorder="1" applyAlignment="1">
      <alignment horizontal="right" vertical="center" wrapText="1"/>
    </xf>
    <xf numFmtId="0" fontId="0" fillId="0" borderId="1" xfId="0" applyBorder="1"/>
    <xf numFmtId="0" fontId="6" fillId="10" borderId="0" xfId="0" applyFont="1" applyFill="1" applyAlignment="1">
      <alignment horizontal="center" vertical="center" wrapText="1"/>
    </xf>
    <xf numFmtId="0" fontId="7" fillId="5" borderId="1" xfId="0" applyFont="1" applyFill="1" applyBorder="1" applyAlignment="1">
      <alignment horizontal="left" vertical="center" wrapText="1"/>
    </xf>
    <xf numFmtId="0" fontId="11" fillId="0" borderId="0" xfId="0" applyFont="1" applyAlignment="1">
      <alignment horizontal="left" vertical="center" wrapText="1"/>
    </xf>
    <xf numFmtId="0" fontId="10" fillId="0" borderId="0" xfId="0" applyFont="1" applyAlignment="1">
      <alignment horizontal="left" vertical="center" wrapText="1"/>
    </xf>
    <xf numFmtId="0" fontId="1" fillId="0" borderId="0" xfId="0" applyFont="1" applyAlignment="1">
      <alignment horizontal="center" vertical="center" wrapText="1"/>
    </xf>
    <xf numFmtId="0" fontId="5" fillId="0" borderId="0" xfId="0" applyFont="1" applyAlignment="1">
      <alignment horizontal="lef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7" fillId="4" borderId="0" xfId="0" applyFont="1" applyFill="1" applyAlignment="1">
      <alignment horizontal="center" vertical="center" wrapText="1"/>
    </xf>
    <xf numFmtId="0" fontId="4" fillId="2" borderId="0" xfId="0" applyFont="1" applyFill="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1066800</xdr:colOff>
      <xdr:row>4</xdr:row>
      <xdr:rowOff>1295</xdr:rowOff>
    </xdr:to>
    <xdr:pic>
      <xdr:nvPicPr>
        <xdr:cNvPr id="3" name="Image 2">
          <a:extLst>
            <a:ext uri="{FF2B5EF4-FFF2-40B4-BE49-F238E27FC236}">
              <a16:creationId xmlns:a16="http://schemas.microsoft.com/office/drawing/2014/main" id="{757D50F4-2058-B751-AF7D-84A51CDAE5CD}"/>
            </a:ext>
          </a:extLst>
        </xdr:cNvPr>
        <xdr:cNvPicPr>
          <a:picLocks noChangeAspect="1"/>
        </xdr:cNvPicPr>
      </xdr:nvPicPr>
      <xdr:blipFill>
        <a:blip xmlns:r="http://schemas.openxmlformats.org/officeDocument/2006/relationships" r:embed="rId1"/>
        <a:stretch>
          <a:fillRect/>
        </a:stretch>
      </xdr:blipFill>
      <xdr:spPr>
        <a:xfrm>
          <a:off x="0" y="0"/>
          <a:ext cx="1765300" cy="737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7"/>
  <sheetViews>
    <sheetView tabSelected="1" workbookViewId="0">
      <selection activeCell="A8" sqref="A8:G8"/>
    </sheetView>
  </sheetViews>
  <sheetFormatPr baseColWidth="10" defaultColWidth="8.7265625" defaultRowHeight="14.5" x14ac:dyDescent="0.35"/>
  <cols>
    <col min="1" max="1" width="10" customWidth="1"/>
    <col min="2" max="2" width="60" customWidth="1"/>
    <col min="3" max="3" width="14" customWidth="1"/>
    <col min="4" max="4" width="18" customWidth="1"/>
    <col min="5" max="5" width="12" customWidth="1"/>
    <col min="6" max="6" width="18" customWidth="1"/>
    <col min="7" max="7" width="25" customWidth="1"/>
  </cols>
  <sheetData>
    <row r="1" spans="1:7" x14ac:dyDescent="0.35">
      <c r="A1" s="21" t="s">
        <v>0</v>
      </c>
      <c r="B1" s="14"/>
      <c r="C1" s="14"/>
      <c r="D1" s="14"/>
      <c r="E1" s="14"/>
      <c r="F1" s="14"/>
      <c r="G1" s="14"/>
    </row>
    <row r="2" spans="1:7" x14ac:dyDescent="0.35">
      <c r="A2" s="24" t="s">
        <v>1</v>
      </c>
      <c r="B2" s="14"/>
      <c r="C2" s="14"/>
      <c r="D2" s="14"/>
      <c r="E2" s="14"/>
      <c r="F2" s="14"/>
      <c r="G2" s="14"/>
    </row>
    <row r="3" spans="1:7" x14ac:dyDescent="0.35">
      <c r="A3" s="23" t="s">
        <v>2</v>
      </c>
      <c r="B3" s="14"/>
      <c r="C3" s="14"/>
      <c r="D3" s="14"/>
      <c r="E3" s="14"/>
      <c r="F3" s="14"/>
      <c r="G3" s="14"/>
    </row>
    <row r="5" spans="1:7" x14ac:dyDescent="0.35">
      <c r="A5" s="26" t="s">
        <v>3</v>
      </c>
      <c r="B5" s="14"/>
      <c r="C5" s="14"/>
      <c r="D5" s="14"/>
      <c r="E5" s="14"/>
      <c r="F5" s="14"/>
      <c r="G5" s="14"/>
    </row>
    <row r="6" spans="1:7" ht="35" customHeight="1" x14ac:dyDescent="0.35">
      <c r="A6" s="22" t="s">
        <v>4</v>
      </c>
      <c r="B6" s="14"/>
      <c r="C6" s="14"/>
      <c r="D6" s="14"/>
      <c r="E6" s="14"/>
      <c r="F6" s="14"/>
      <c r="G6" s="14"/>
    </row>
    <row r="8" spans="1:7" x14ac:dyDescent="0.35">
      <c r="A8" s="13" t="s">
        <v>5</v>
      </c>
      <c r="B8" s="14"/>
      <c r="C8" s="14"/>
      <c r="D8" s="14"/>
      <c r="E8" s="14"/>
      <c r="F8" s="14"/>
      <c r="G8" s="14"/>
    </row>
    <row r="10" spans="1:7" ht="40" customHeight="1" x14ac:dyDescent="0.35">
      <c r="A10" s="1" t="s">
        <v>6</v>
      </c>
      <c r="B10" s="1" t="s">
        <v>7</v>
      </c>
      <c r="C10" s="1" t="s">
        <v>8</v>
      </c>
      <c r="D10" s="1" t="s">
        <v>9</v>
      </c>
      <c r="E10" s="1" t="s">
        <v>10</v>
      </c>
      <c r="F10" s="1" t="s">
        <v>11</v>
      </c>
      <c r="G10" s="1" t="s">
        <v>12</v>
      </c>
    </row>
    <row r="11" spans="1:7" x14ac:dyDescent="0.35">
      <c r="A11" s="18" t="s">
        <v>13</v>
      </c>
      <c r="B11" s="16"/>
      <c r="C11" s="16"/>
      <c r="D11" s="16"/>
      <c r="E11" s="16"/>
      <c r="F11" s="16"/>
      <c r="G11" s="16"/>
    </row>
    <row r="12" spans="1:7" x14ac:dyDescent="0.35">
      <c r="A12" s="2" t="s">
        <v>14</v>
      </c>
      <c r="B12" s="3" t="s">
        <v>15</v>
      </c>
      <c r="C12" s="4" t="s">
        <v>16</v>
      </c>
      <c r="D12" s="5"/>
      <c r="E12" s="2">
        <v>1</v>
      </c>
      <c r="F12" s="6" t="str">
        <f t="shared" ref="F12:F19" si="0">IF(D12="","",D12*E12)</f>
        <v/>
      </c>
      <c r="G12" s="7" t="s">
        <v>17</v>
      </c>
    </row>
    <row r="13" spans="1:7" x14ac:dyDescent="0.35">
      <c r="A13" s="2" t="s">
        <v>18</v>
      </c>
      <c r="B13" s="3" t="s">
        <v>19</v>
      </c>
      <c r="C13" s="4" t="s">
        <v>16</v>
      </c>
      <c r="D13" s="5"/>
      <c r="E13" s="2">
        <v>1</v>
      </c>
      <c r="F13" s="6" t="str">
        <f t="shared" si="0"/>
        <v/>
      </c>
      <c r="G13" s="7" t="s">
        <v>17</v>
      </c>
    </row>
    <row r="14" spans="1:7" x14ac:dyDescent="0.35">
      <c r="A14" s="2" t="s">
        <v>20</v>
      </c>
      <c r="B14" s="3" t="s">
        <v>21</v>
      </c>
      <c r="C14" s="8" t="s">
        <v>22</v>
      </c>
      <c r="D14" s="5"/>
      <c r="E14" s="2">
        <v>1</v>
      </c>
      <c r="F14" s="6" t="str">
        <f t="shared" si="0"/>
        <v/>
      </c>
      <c r="G14" s="7" t="s">
        <v>23</v>
      </c>
    </row>
    <row r="15" spans="1:7" x14ac:dyDescent="0.35">
      <c r="A15" s="2" t="s">
        <v>24</v>
      </c>
      <c r="B15" s="3" t="s">
        <v>25</v>
      </c>
      <c r="C15" s="4" t="s">
        <v>16</v>
      </c>
      <c r="D15" s="5"/>
      <c r="E15" s="2">
        <v>1</v>
      </c>
      <c r="F15" s="6" t="str">
        <f t="shared" si="0"/>
        <v/>
      </c>
      <c r="G15" s="7" t="s">
        <v>17</v>
      </c>
    </row>
    <row r="16" spans="1:7" x14ac:dyDescent="0.35">
      <c r="A16" s="2" t="s">
        <v>26</v>
      </c>
      <c r="B16" s="3" t="s">
        <v>27</v>
      </c>
      <c r="C16" s="9" t="s">
        <v>28</v>
      </c>
      <c r="D16" s="5"/>
      <c r="E16" s="2">
        <v>1</v>
      </c>
      <c r="F16" s="6" t="str">
        <f t="shared" si="0"/>
        <v/>
      </c>
      <c r="G16" s="7" t="s">
        <v>29</v>
      </c>
    </row>
    <row r="17" spans="1:7" ht="29" x14ac:dyDescent="0.35">
      <c r="A17" s="2" t="s">
        <v>30</v>
      </c>
      <c r="B17" s="3" t="s">
        <v>31</v>
      </c>
      <c r="C17" s="8" t="s">
        <v>22</v>
      </c>
      <c r="D17" s="5"/>
      <c r="E17" s="2">
        <v>1</v>
      </c>
      <c r="F17" s="6" t="str">
        <f t="shared" si="0"/>
        <v/>
      </c>
      <c r="G17" s="7" t="s">
        <v>23</v>
      </c>
    </row>
    <row r="18" spans="1:7" x14ac:dyDescent="0.35">
      <c r="A18" s="2" t="s">
        <v>32</v>
      </c>
      <c r="B18" s="3" t="s">
        <v>33</v>
      </c>
      <c r="C18" s="4" t="s">
        <v>16</v>
      </c>
      <c r="D18" s="5"/>
      <c r="E18" s="2">
        <v>1</v>
      </c>
      <c r="F18" s="6" t="str">
        <f t="shared" si="0"/>
        <v/>
      </c>
      <c r="G18" s="7" t="s">
        <v>17</v>
      </c>
    </row>
    <row r="19" spans="1:7" x14ac:dyDescent="0.35">
      <c r="A19" s="2" t="s">
        <v>34</v>
      </c>
      <c r="B19" s="3" t="s">
        <v>35</v>
      </c>
      <c r="C19" s="8" t="s">
        <v>22</v>
      </c>
      <c r="D19" s="5"/>
      <c r="E19" s="2">
        <v>1</v>
      </c>
      <c r="F19" s="6" t="str">
        <f t="shared" si="0"/>
        <v/>
      </c>
      <c r="G19" s="7" t="s">
        <v>23</v>
      </c>
    </row>
    <row r="20" spans="1:7" x14ac:dyDescent="0.35">
      <c r="A20" s="18" t="s">
        <v>36</v>
      </c>
      <c r="B20" s="16"/>
      <c r="C20" s="16"/>
      <c r="D20" s="16"/>
      <c r="E20" s="16"/>
      <c r="F20" s="16"/>
      <c r="G20" s="16"/>
    </row>
    <row r="21" spans="1:7" ht="29" x14ac:dyDescent="0.35">
      <c r="A21" s="2" t="s">
        <v>37</v>
      </c>
      <c r="B21" s="3" t="s">
        <v>38</v>
      </c>
      <c r="C21" s="4" t="s">
        <v>16</v>
      </c>
      <c r="D21" s="5"/>
      <c r="E21" s="2">
        <v>1</v>
      </c>
      <c r="F21" s="6" t="str">
        <f t="shared" ref="F21:F28" si="1">IF(D21="","",D21*E21)</f>
        <v/>
      </c>
      <c r="G21" s="7" t="s">
        <v>17</v>
      </c>
    </row>
    <row r="22" spans="1:7" x14ac:dyDescent="0.35">
      <c r="A22" s="2" t="s">
        <v>39</v>
      </c>
      <c r="B22" s="3" t="s">
        <v>40</v>
      </c>
      <c r="C22" s="8" t="s">
        <v>22</v>
      </c>
      <c r="D22" s="5"/>
      <c r="E22" s="2">
        <v>1</v>
      </c>
      <c r="F22" s="6" t="str">
        <f t="shared" si="1"/>
        <v/>
      </c>
      <c r="G22" s="7" t="s">
        <v>23</v>
      </c>
    </row>
    <row r="23" spans="1:7" x14ac:dyDescent="0.35">
      <c r="A23" s="2" t="s">
        <v>41</v>
      </c>
      <c r="B23" s="3" t="s">
        <v>42</v>
      </c>
      <c r="C23" s="8" t="s">
        <v>22</v>
      </c>
      <c r="D23" s="5"/>
      <c r="E23" s="2">
        <v>1</v>
      </c>
      <c r="F23" s="6" t="str">
        <f t="shared" si="1"/>
        <v/>
      </c>
      <c r="G23" s="7" t="s">
        <v>23</v>
      </c>
    </row>
    <row r="24" spans="1:7" x14ac:dyDescent="0.35">
      <c r="A24" s="2" t="s">
        <v>43</v>
      </c>
      <c r="B24" s="3" t="s">
        <v>44</v>
      </c>
      <c r="C24" s="4" t="s">
        <v>16</v>
      </c>
      <c r="D24" s="5"/>
      <c r="E24" s="2">
        <v>2</v>
      </c>
      <c r="F24" s="6" t="str">
        <f t="shared" si="1"/>
        <v/>
      </c>
      <c r="G24" s="7" t="s">
        <v>45</v>
      </c>
    </row>
    <row r="25" spans="1:7" x14ac:dyDescent="0.35">
      <c r="A25" s="2" t="s">
        <v>46</v>
      </c>
      <c r="B25" s="3" t="s">
        <v>47</v>
      </c>
      <c r="C25" s="4" t="s">
        <v>16</v>
      </c>
      <c r="D25" s="5"/>
      <c r="E25" s="2">
        <v>1</v>
      </c>
      <c r="F25" s="6" t="str">
        <f t="shared" si="1"/>
        <v/>
      </c>
      <c r="G25" s="7" t="s">
        <v>17</v>
      </c>
    </row>
    <row r="26" spans="1:7" x14ac:dyDescent="0.35">
      <c r="A26" s="2" t="s">
        <v>48</v>
      </c>
      <c r="B26" s="3" t="s">
        <v>49</v>
      </c>
      <c r="C26" s="8" t="s">
        <v>22</v>
      </c>
      <c r="D26" s="5"/>
      <c r="E26" s="2">
        <v>1</v>
      </c>
      <c r="F26" s="6" t="str">
        <f t="shared" si="1"/>
        <v/>
      </c>
      <c r="G26" s="7" t="s">
        <v>23</v>
      </c>
    </row>
    <row r="27" spans="1:7" x14ac:dyDescent="0.35">
      <c r="A27" s="2" t="s">
        <v>50</v>
      </c>
      <c r="B27" s="3" t="s">
        <v>51</v>
      </c>
      <c r="C27" s="8" t="s">
        <v>22</v>
      </c>
      <c r="D27" s="5"/>
      <c r="E27" s="2">
        <v>1</v>
      </c>
      <c r="F27" s="6" t="str">
        <f t="shared" si="1"/>
        <v/>
      </c>
      <c r="G27" s="7" t="s">
        <v>23</v>
      </c>
    </row>
    <row r="28" spans="1:7" x14ac:dyDescent="0.35">
      <c r="A28" s="2" t="s">
        <v>52</v>
      </c>
      <c r="B28" s="3" t="s">
        <v>53</v>
      </c>
      <c r="C28" s="4" t="s">
        <v>16</v>
      </c>
      <c r="D28" s="5"/>
      <c r="E28" s="2">
        <v>1</v>
      </c>
      <c r="F28" s="6" t="str">
        <f t="shared" si="1"/>
        <v/>
      </c>
      <c r="G28" s="7" t="s">
        <v>17</v>
      </c>
    </row>
    <row r="29" spans="1:7" x14ac:dyDescent="0.35">
      <c r="A29" s="18" t="s">
        <v>54</v>
      </c>
      <c r="B29" s="16"/>
      <c r="C29" s="16"/>
      <c r="D29" s="16"/>
      <c r="E29" s="16"/>
      <c r="F29" s="16"/>
      <c r="G29" s="16"/>
    </row>
    <row r="30" spans="1:7" x14ac:dyDescent="0.35">
      <c r="A30" s="2" t="s">
        <v>55</v>
      </c>
      <c r="B30" s="3" t="s">
        <v>56</v>
      </c>
      <c r="C30" s="4" t="s">
        <v>16</v>
      </c>
      <c r="D30" s="5"/>
      <c r="E30" s="2">
        <v>1</v>
      </c>
      <c r="F30" s="6" t="str">
        <f t="shared" ref="F30:F38" si="2">IF(D30="","",D30*E30)</f>
        <v/>
      </c>
      <c r="G30" s="7" t="s">
        <v>17</v>
      </c>
    </row>
    <row r="31" spans="1:7" x14ac:dyDescent="0.35">
      <c r="A31" s="2" t="s">
        <v>57</v>
      </c>
      <c r="B31" s="3" t="s">
        <v>58</v>
      </c>
      <c r="C31" s="4" t="s">
        <v>16</v>
      </c>
      <c r="D31" s="5"/>
      <c r="E31" s="2">
        <v>1</v>
      </c>
      <c r="F31" s="6" t="str">
        <f t="shared" si="2"/>
        <v/>
      </c>
      <c r="G31" s="7" t="s">
        <v>17</v>
      </c>
    </row>
    <row r="32" spans="1:7" x14ac:dyDescent="0.35">
      <c r="A32" s="2" t="s">
        <v>59</v>
      </c>
      <c r="B32" s="3" t="s">
        <v>60</v>
      </c>
      <c r="C32" s="8" t="s">
        <v>22</v>
      </c>
      <c r="D32" s="5"/>
      <c r="E32" s="2">
        <v>1</v>
      </c>
      <c r="F32" s="6" t="str">
        <f t="shared" si="2"/>
        <v/>
      </c>
      <c r="G32" s="7" t="s">
        <v>23</v>
      </c>
    </row>
    <row r="33" spans="1:7" x14ac:dyDescent="0.35">
      <c r="A33" s="2" t="s">
        <v>61</v>
      </c>
      <c r="B33" s="3" t="s">
        <v>62</v>
      </c>
      <c r="C33" s="4" t="s">
        <v>16</v>
      </c>
      <c r="D33" s="5"/>
      <c r="E33" s="2">
        <v>1</v>
      </c>
      <c r="F33" s="6" t="str">
        <f t="shared" si="2"/>
        <v/>
      </c>
      <c r="G33" s="7" t="s">
        <v>17</v>
      </c>
    </row>
    <row r="34" spans="1:7" x14ac:dyDescent="0.35">
      <c r="A34" s="2" t="s">
        <v>63</v>
      </c>
      <c r="B34" s="3" t="s">
        <v>64</v>
      </c>
      <c r="C34" s="4" t="s">
        <v>16</v>
      </c>
      <c r="D34" s="5"/>
      <c r="E34" s="2">
        <v>2</v>
      </c>
      <c r="F34" s="6" t="str">
        <f t="shared" si="2"/>
        <v/>
      </c>
      <c r="G34" s="7" t="s">
        <v>65</v>
      </c>
    </row>
    <row r="35" spans="1:7" x14ac:dyDescent="0.35">
      <c r="A35" s="2" t="s">
        <v>66</v>
      </c>
      <c r="B35" s="3" t="s">
        <v>67</v>
      </c>
      <c r="C35" s="8" t="s">
        <v>22</v>
      </c>
      <c r="D35" s="5"/>
      <c r="E35" s="2">
        <v>1</v>
      </c>
      <c r="F35" s="6" t="str">
        <f t="shared" si="2"/>
        <v/>
      </c>
      <c r="G35" s="7" t="s">
        <v>23</v>
      </c>
    </row>
    <row r="36" spans="1:7" x14ac:dyDescent="0.35">
      <c r="A36" s="2" t="s">
        <v>68</v>
      </c>
      <c r="B36" s="3" t="s">
        <v>69</v>
      </c>
      <c r="C36" s="4" t="s">
        <v>16</v>
      </c>
      <c r="D36" s="5"/>
      <c r="E36" s="2">
        <v>1</v>
      </c>
      <c r="F36" s="6" t="str">
        <f t="shared" si="2"/>
        <v/>
      </c>
      <c r="G36" s="7" t="s">
        <v>17</v>
      </c>
    </row>
    <row r="37" spans="1:7" x14ac:dyDescent="0.35">
      <c r="A37" s="2" t="s">
        <v>70</v>
      </c>
      <c r="B37" s="3" t="s">
        <v>71</v>
      </c>
      <c r="C37" s="10" t="s">
        <v>72</v>
      </c>
      <c r="D37" s="5"/>
      <c r="E37" s="2">
        <v>2</v>
      </c>
      <c r="F37" s="6" t="str">
        <f t="shared" si="2"/>
        <v/>
      </c>
      <c r="G37" s="7" t="s">
        <v>73</v>
      </c>
    </row>
    <row r="38" spans="1:7" x14ac:dyDescent="0.35">
      <c r="A38" s="2" t="s">
        <v>74</v>
      </c>
      <c r="B38" s="3" t="s">
        <v>75</v>
      </c>
      <c r="C38" s="8" t="s">
        <v>22</v>
      </c>
      <c r="D38" s="5"/>
      <c r="E38" s="2">
        <v>1</v>
      </c>
      <c r="F38" s="6" t="str">
        <f t="shared" si="2"/>
        <v/>
      </c>
      <c r="G38" s="7" t="s">
        <v>23</v>
      </c>
    </row>
    <row r="39" spans="1:7" x14ac:dyDescent="0.35">
      <c r="A39" s="18" t="s">
        <v>76</v>
      </c>
      <c r="B39" s="16"/>
      <c r="C39" s="16"/>
      <c r="D39" s="16"/>
      <c r="E39" s="16"/>
      <c r="F39" s="16"/>
      <c r="G39" s="16"/>
    </row>
    <row r="40" spans="1:7" x14ac:dyDescent="0.35">
      <c r="A40" s="2" t="s">
        <v>77</v>
      </c>
      <c r="B40" s="3" t="s">
        <v>78</v>
      </c>
      <c r="C40" s="4" t="s">
        <v>16</v>
      </c>
      <c r="D40" s="5"/>
      <c r="E40" s="2">
        <v>1</v>
      </c>
      <c r="F40" s="6" t="str">
        <f t="shared" ref="F40:F48" si="3">IF(D40="","",D40*E40)</f>
        <v/>
      </c>
      <c r="G40" s="7" t="s">
        <v>17</v>
      </c>
    </row>
    <row r="41" spans="1:7" x14ac:dyDescent="0.35">
      <c r="A41" s="2" t="s">
        <v>79</v>
      </c>
      <c r="B41" s="3" t="s">
        <v>80</v>
      </c>
      <c r="C41" s="4" t="s">
        <v>16</v>
      </c>
      <c r="D41" s="5"/>
      <c r="E41" s="2">
        <v>2</v>
      </c>
      <c r="F41" s="6" t="str">
        <f t="shared" si="3"/>
        <v/>
      </c>
      <c r="G41" s="7" t="s">
        <v>45</v>
      </c>
    </row>
    <row r="42" spans="1:7" x14ac:dyDescent="0.35">
      <c r="A42" s="2" t="s">
        <v>81</v>
      </c>
      <c r="B42" s="3" t="s">
        <v>82</v>
      </c>
      <c r="C42" s="8" t="s">
        <v>22</v>
      </c>
      <c r="D42" s="5"/>
      <c r="E42" s="2">
        <v>2</v>
      </c>
      <c r="F42" s="6" t="str">
        <f t="shared" si="3"/>
        <v/>
      </c>
      <c r="G42" s="7" t="s">
        <v>45</v>
      </c>
    </row>
    <row r="43" spans="1:7" x14ac:dyDescent="0.35">
      <c r="A43" s="2" t="s">
        <v>83</v>
      </c>
      <c r="B43" s="3" t="s">
        <v>84</v>
      </c>
      <c r="C43" s="8" t="s">
        <v>22</v>
      </c>
      <c r="D43" s="5"/>
      <c r="E43" s="2">
        <v>1</v>
      </c>
      <c r="F43" s="6" t="str">
        <f t="shared" si="3"/>
        <v/>
      </c>
      <c r="G43" s="7" t="s">
        <v>23</v>
      </c>
    </row>
    <row r="44" spans="1:7" x14ac:dyDescent="0.35">
      <c r="A44" s="2" t="s">
        <v>85</v>
      </c>
      <c r="B44" s="3" t="s">
        <v>86</v>
      </c>
      <c r="C44" s="4" t="s">
        <v>16</v>
      </c>
      <c r="D44" s="5"/>
      <c r="E44" s="2">
        <v>2</v>
      </c>
      <c r="F44" s="6" t="str">
        <f t="shared" si="3"/>
        <v/>
      </c>
      <c r="G44" s="7" t="s">
        <v>45</v>
      </c>
    </row>
    <row r="45" spans="1:7" x14ac:dyDescent="0.35">
      <c r="A45" s="2" t="s">
        <v>87</v>
      </c>
      <c r="B45" s="3" t="s">
        <v>88</v>
      </c>
      <c r="C45" s="4" t="s">
        <v>16</v>
      </c>
      <c r="D45" s="5"/>
      <c r="E45" s="2">
        <v>3</v>
      </c>
      <c r="F45" s="6" t="str">
        <f t="shared" si="3"/>
        <v/>
      </c>
      <c r="G45" s="7" t="s">
        <v>89</v>
      </c>
    </row>
    <row r="46" spans="1:7" x14ac:dyDescent="0.35">
      <c r="A46" s="2" t="s">
        <v>90</v>
      </c>
      <c r="B46" s="3" t="s">
        <v>91</v>
      </c>
      <c r="C46" s="8" t="s">
        <v>22</v>
      </c>
      <c r="D46" s="5"/>
      <c r="E46" s="2">
        <v>1</v>
      </c>
      <c r="F46" s="6" t="str">
        <f t="shared" si="3"/>
        <v/>
      </c>
      <c r="G46" s="7" t="s">
        <v>23</v>
      </c>
    </row>
    <row r="47" spans="1:7" x14ac:dyDescent="0.35">
      <c r="A47" s="2" t="s">
        <v>92</v>
      </c>
      <c r="B47" s="3" t="s">
        <v>93</v>
      </c>
      <c r="C47" s="4" t="s">
        <v>16</v>
      </c>
      <c r="D47" s="5"/>
      <c r="E47" s="2">
        <v>2</v>
      </c>
      <c r="F47" s="6" t="str">
        <f t="shared" si="3"/>
        <v/>
      </c>
      <c r="G47" s="7" t="s">
        <v>45</v>
      </c>
    </row>
    <row r="48" spans="1:7" x14ac:dyDescent="0.35">
      <c r="A48" s="2" t="s">
        <v>94</v>
      </c>
      <c r="B48" s="3" t="s">
        <v>95</v>
      </c>
      <c r="C48" s="10" t="s">
        <v>72</v>
      </c>
      <c r="D48" s="5"/>
      <c r="E48" s="2">
        <v>3</v>
      </c>
      <c r="F48" s="6" t="str">
        <f t="shared" si="3"/>
        <v/>
      </c>
      <c r="G48" s="7" t="s">
        <v>96</v>
      </c>
    </row>
    <row r="49" spans="1:7" x14ac:dyDescent="0.35">
      <c r="A49" s="18" t="s">
        <v>97</v>
      </c>
      <c r="B49" s="16"/>
      <c r="C49" s="16"/>
      <c r="D49" s="16"/>
      <c r="E49" s="16"/>
      <c r="F49" s="16"/>
      <c r="G49" s="16"/>
    </row>
    <row r="50" spans="1:7" x14ac:dyDescent="0.35">
      <c r="A50" s="2" t="s">
        <v>98</v>
      </c>
      <c r="B50" s="3" t="s">
        <v>99</v>
      </c>
      <c r="C50" s="10" t="s">
        <v>72</v>
      </c>
      <c r="D50" s="5"/>
      <c r="E50" s="2">
        <v>6</v>
      </c>
      <c r="F50" s="6" t="str">
        <f>IF(D50="","",D50*E50)</f>
        <v/>
      </c>
      <c r="G50" s="7" t="s">
        <v>100</v>
      </c>
    </row>
    <row r="51" spans="1:7" x14ac:dyDescent="0.35">
      <c r="A51" s="2" t="s">
        <v>101</v>
      </c>
      <c r="B51" s="3" t="s">
        <v>102</v>
      </c>
      <c r="C51" s="10" t="s">
        <v>72</v>
      </c>
      <c r="D51" s="5"/>
      <c r="E51" s="2">
        <v>9</v>
      </c>
      <c r="F51" s="6" t="str">
        <f>IF(D51="","",D51*E51)</f>
        <v/>
      </c>
      <c r="G51" s="7" t="s">
        <v>103</v>
      </c>
    </row>
    <row r="52" spans="1:7" x14ac:dyDescent="0.35">
      <c r="A52" s="2" t="s">
        <v>104</v>
      </c>
      <c r="B52" s="3" t="s">
        <v>105</v>
      </c>
      <c r="C52" s="10" t="s">
        <v>72</v>
      </c>
      <c r="D52" s="5"/>
      <c r="E52" s="2">
        <v>6</v>
      </c>
      <c r="F52" s="6" t="str">
        <f>IF(D52="","",D52*E52)</f>
        <v/>
      </c>
      <c r="G52" s="7" t="s">
        <v>106</v>
      </c>
    </row>
    <row r="53" spans="1:7" x14ac:dyDescent="0.35">
      <c r="A53" s="2" t="s">
        <v>107</v>
      </c>
      <c r="B53" s="3" t="s">
        <v>108</v>
      </c>
      <c r="C53" s="10" t="s">
        <v>72</v>
      </c>
      <c r="D53" s="5"/>
      <c r="E53" s="2">
        <v>3</v>
      </c>
      <c r="F53" s="6" t="str">
        <f>IF(D53="","",D53*E53)</f>
        <v/>
      </c>
      <c r="G53" s="7" t="s">
        <v>96</v>
      </c>
    </row>
    <row r="54" spans="1:7" x14ac:dyDescent="0.35">
      <c r="A54" s="2" t="s">
        <v>109</v>
      </c>
      <c r="B54" s="3" t="s">
        <v>110</v>
      </c>
      <c r="C54" s="10" t="s">
        <v>72</v>
      </c>
      <c r="D54" s="5"/>
      <c r="E54" s="2">
        <v>4</v>
      </c>
      <c r="F54" s="6" t="str">
        <f>IF(D54="","",D54*E54)</f>
        <v/>
      </c>
      <c r="G54" s="7" t="s">
        <v>111</v>
      </c>
    </row>
    <row r="55" spans="1:7" x14ac:dyDescent="0.35">
      <c r="A55" s="18" t="s">
        <v>112</v>
      </c>
      <c r="B55" s="16"/>
      <c r="C55" s="16"/>
      <c r="D55" s="16"/>
      <c r="E55" s="16"/>
      <c r="F55" s="16"/>
      <c r="G55" s="16"/>
    </row>
    <row r="56" spans="1:7" x14ac:dyDescent="0.35">
      <c r="A56" s="22" t="s">
        <v>113</v>
      </c>
      <c r="B56" s="14"/>
      <c r="C56" s="14"/>
      <c r="D56" s="14"/>
      <c r="E56" s="14"/>
      <c r="F56" s="14"/>
      <c r="G56" s="14"/>
    </row>
    <row r="57" spans="1:7" x14ac:dyDescent="0.35">
      <c r="A57" s="2" t="s">
        <v>114</v>
      </c>
      <c r="B57" s="3" t="s">
        <v>115</v>
      </c>
      <c r="C57" s="10" t="s">
        <v>116</v>
      </c>
      <c r="D57" s="5"/>
      <c r="E57" s="2">
        <v>15</v>
      </c>
      <c r="F57" s="6" t="str">
        <f>IF(D57="","",D57*E57)</f>
        <v/>
      </c>
      <c r="G57" s="7" t="s">
        <v>117</v>
      </c>
    </row>
    <row r="58" spans="1:7" x14ac:dyDescent="0.35">
      <c r="A58" s="2" t="s">
        <v>118</v>
      </c>
      <c r="B58" s="3" t="s">
        <v>119</v>
      </c>
      <c r="C58" s="10" t="s">
        <v>116</v>
      </c>
      <c r="D58" s="5"/>
      <c r="E58" s="2">
        <v>10</v>
      </c>
      <c r="F58" s="6" t="str">
        <f>IF(D58="","",D58*E58)</f>
        <v/>
      </c>
      <c r="G58" s="7" t="s">
        <v>117</v>
      </c>
    </row>
    <row r="60" spans="1:7" ht="15.5" x14ac:dyDescent="0.35">
      <c r="A60" s="15" t="s">
        <v>120</v>
      </c>
      <c r="B60" s="16"/>
      <c r="C60" s="16"/>
      <c r="D60" s="16"/>
      <c r="E60" s="16"/>
      <c r="F60" s="11">
        <f>SUM(F12,F13,F14,F15,F16,F17,F18,F19,F21,F22,F23,F24,F25,F26,F27,F28,F30,F31,F32,F33,F34,F35,F36,F37,F38,F40,F41,F42,F43,F44,F45,F46,F47,F48,F50,F51,F52,F53,F54,F57,F58)</f>
        <v>0</v>
      </c>
      <c r="G60" s="12"/>
    </row>
    <row r="62" spans="1:7" x14ac:dyDescent="0.35">
      <c r="A62" s="17" t="s">
        <v>121</v>
      </c>
      <c r="B62" s="14"/>
      <c r="C62" s="14"/>
      <c r="D62" s="14"/>
      <c r="E62" s="14"/>
      <c r="F62" s="14"/>
      <c r="G62" s="14"/>
    </row>
    <row r="63" spans="1:7" x14ac:dyDescent="0.35">
      <c r="A63" s="20" t="s">
        <v>122</v>
      </c>
      <c r="B63" s="14"/>
      <c r="C63" s="14"/>
      <c r="D63" s="14"/>
      <c r="E63" s="14"/>
      <c r="F63" s="14"/>
      <c r="G63" s="14"/>
    </row>
    <row r="64" spans="1:7" x14ac:dyDescent="0.35">
      <c r="A64" s="20" t="s">
        <v>123</v>
      </c>
      <c r="B64" s="14"/>
      <c r="C64" s="14"/>
      <c r="D64" s="14"/>
      <c r="E64" s="14"/>
      <c r="F64" s="14"/>
      <c r="G64" s="14"/>
    </row>
    <row r="65" spans="1:7" x14ac:dyDescent="0.35">
      <c r="A65" s="20" t="s">
        <v>124</v>
      </c>
      <c r="B65" s="14"/>
      <c r="C65" s="14"/>
      <c r="D65" s="14"/>
      <c r="E65" s="14"/>
      <c r="F65" s="14"/>
      <c r="G65" s="14"/>
    </row>
    <row r="66" spans="1:7" x14ac:dyDescent="0.35">
      <c r="A66" s="20" t="s">
        <v>125</v>
      </c>
      <c r="B66" s="14"/>
      <c r="C66" s="14"/>
      <c r="D66" s="14"/>
      <c r="E66" s="14"/>
      <c r="F66" s="14"/>
      <c r="G66" s="14"/>
    </row>
    <row r="67" spans="1:7" x14ac:dyDescent="0.35">
      <c r="A67" s="20" t="s">
        <v>126</v>
      </c>
      <c r="B67" s="14"/>
      <c r="C67" s="14"/>
      <c r="D67" s="14"/>
      <c r="E67" s="14"/>
      <c r="F67" s="14"/>
      <c r="G67" s="14"/>
    </row>
    <row r="68" spans="1:7" x14ac:dyDescent="0.35">
      <c r="A68" s="20" t="s">
        <v>127</v>
      </c>
      <c r="B68" s="14"/>
      <c r="C68" s="14"/>
      <c r="D68" s="14"/>
      <c r="E68" s="14"/>
      <c r="F68" s="14"/>
      <c r="G68" s="14"/>
    </row>
    <row r="69" spans="1:7" x14ac:dyDescent="0.35">
      <c r="A69" s="20" t="s">
        <v>128</v>
      </c>
      <c r="B69" s="14"/>
      <c r="C69" s="14"/>
      <c r="D69" s="14"/>
      <c r="E69" s="14"/>
      <c r="F69" s="14"/>
      <c r="G69" s="14"/>
    </row>
    <row r="71" spans="1:7" x14ac:dyDescent="0.35">
      <c r="A71" s="25" t="s">
        <v>129</v>
      </c>
      <c r="B71" s="14"/>
      <c r="C71" s="14"/>
      <c r="D71" s="14"/>
      <c r="E71" s="14"/>
      <c r="F71" s="14"/>
      <c r="G71" s="14"/>
    </row>
    <row r="72" spans="1:7" x14ac:dyDescent="0.35">
      <c r="A72" s="19" t="s">
        <v>130</v>
      </c>
      <c r="B72" s="14"/>
      <c r="C72" s="14"/>
      <c r="D72" s="14"/>
      <c r="E72" s="14"/>
      <c r="F72" s="14"/>
      <c r="G72" s="14"/>
    </row>
    <row r="73" spans="1:7" x14ac:dyDescent="0.35">
      <c r="A73" s="19" t="s">
        <v>131</v>
      </c>
      <c r="B73" s="14"/>
      <c r="C73" s="14"/>
      <c r="D73" s="14"/>
      <c r="E73" s="14"/>
      <c r="F73" s="14"/>
      <c r="G73" s="14"/>
    </row>
    <row r="74" spans="1:7" x14ac:dyDescent="0.35">
      <c r="A74" s="19" t="s">
        <v>132</v>
      </c>
      <c r="B74" s="14"/>
      <c r="C74" s="14"/>
      <c r="D74" s="14"/>
      <c r="E74" s="14"/>
      <c r="F74" s="14"/>
      <c r="G74" s="14"/>
    </row>
    <row r="75" spans="1:7" x14ac:dyDescent="0.35">
      <c r="A75" s="19" t="s">
        <v>133</v>
      </c>
      <c r="B75" s="14"/>
      <c r="C75" s="14"/>
      <c r="D75" s="14"/>
      <c r="E75" s="14"/>
      <c r="F75" s="14"/>
      <c r="G75" s="14"/>
    </row>
    <row r="76" spans="1:7" x14ac:dyDescent="0.35">
      <c r="A76" s="19" t="s">
        <v>134</v>
      </c>
      <c r="B76" s="14"/>
      <c r="C76" s="14"/>
      <c r="D76" s="14"/>
      <c r="E76" s="14"/>
      <c r="F76" s="14"/>
      <c r="G76" s="14"/>
    </row>
    <row r="77" spans="1:7" x14ac:dyDescent="0.35">
      <c r="A77" s="19" t="s">
        <v>135</v>
      </c>
      <c r="B77" s="14"/>
      <c r="C77" s="14"/>
      <c r="D77" s="14"/>
      <c r="E77" s="14"/>
      <c r="F77" s="14"/>
      <c r="G77" s="14"/>
    </row>
  </sheetData>
  <mergeCells count="29">
    <mergeCell ref="A1:G1"/>
    <mergeCell ref="A6:G6"/>
    <mergeCell ref="A69:G69"/>
    <mergeCell ref="A65:G65"/>
    <mergeCell ref="A75:G75"/>
    <mergeCell ref="A66:G66"/>
    <mergeCell ref="A74:G74"/>
    <mergeCell ref="A56:G56"/>
    <mergeCell ref="A3:G3"/>
    <mergeCell ref="A55:G55"/>
    <mergeCell ref="A2:G2"/>
    <mergeCell ref="A71:G71"/>
    <mergeCell ref="A5:G5"/>
    <mergeCell ref="A77:G77"/>
    <mergeCell ref="A64:G64"/>
    <mergeCell ref="A73:G73"/>
    <mergeCell ref="A49:G49"/>
    <mergeCell ref="A11:G11"/>
    <mergeCell ref="A76:G76"/>
    <mergeCell ref="A8:G8"/>
    <mergeCell ref="A60:E60"/>
    <mergeCell ref="A62:G62"/>
    <mergeCell ref="A20:G20"/>
    <mergeCell ref="A72:G72"/>
    <mergeCell ref="A29:G29"/>
    <mergeCell ref="A68:G68"/>
    <mergeCell ref="A63:G63"/>
    <mergeCell ref="A67:G67"/>
    <mergeCell ref="A39:G39"/>
  </mergeCells>
  <pageMargins left="0.75" right="0.75" top="1" bottom="1" header="0.5" footer="0.5"/>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Feuilles de calcul</vt:lpstr>
      </vt:variant>
      <vt:variant>
        <vt:i4>1</vt:i4>
      </vt:variant>
    </vt:vector>
  </HeadingPairs>
  <TitlesOfParts>
    <vt:vector size="1" baseType="lpstr">
      <vt:lpstr>DQE - AMO INRAE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2026-01-05T02:00:48Z</dcterms:created>
  <dcterms:modified xsi:type="dcterms:W3CDTF">2026-01-05T02:10:52Z</dcterms:modified>
</cp:coreProperties>
</file>